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Hárok1" sheetId="1" r:id="rId1"/>
    <sheet name="Hárok2" sheetId="2" r:id="rId2"/>
    <sheet name="Hárok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1" i="1" l="1"/>
  <c r="G20" i="1" l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2" i="1" l="1"/>
  <c r="G133" i="1" s="1"/>
</calcChain>
</file>

<file path=xl/sharedStrings.xml><?xml version="1.0" encoding="utf-8"?>
<sst xmlns="http://schemas.openxmlformats.org/spreadsheetml/2006/main" count="247" uniqueCount="141">
  <si>
    <t>Peter Mjartan - PEPAMONT</t>
  </si>
  <si>
    <t>Cígeľ 332</t>
  </si>
  <si>
    <t>971 01</t>
  </si>
  <si>
    <t>Tel.: +421 907 770 101</t>
  </si>
  <si>
    <t>IČO : 41057911</t>
  </si>
  <si>
    <t>DIČ : 1072849580</t>
  </si>
  <si>
    <t>IČ DPH : SK1072849580</t>
  </si>
  <si>
    <t>e-mail:pepamont@pepamont.sk</t>
  </si>
  <si>
    <t>Odberateľ :</t>
  </si>
  <si>
    <t>Názov stavby a realizácia :</t>
  </si>
  <si>
    <t>položka</t>
  </si>
  <si>
    <t>množstvo</t>
  </si>
  <si>
    <t>MJ</t>
  </si>
  <si>
    <t>JC</t>
  </si>
  <si>
    <t>ČP</t>
  </si>
  <si>
    <t>Cena bez DPH</t>
  </si>
  <si>
    <t>Rozdelovače a zberače, telesá DN 200</t>
  </si>
  <si>
    <t>Prípl. za každých ďalších 0,50m dĺžky telesa DN 200</t>
  </si>
  <si>
    <t>Rozdelovače a zberače, rúrkové hrdlá bez prírub DN 32</t>
  </si>
  <si>
    <t>Rozdelovače a zberače, rúrkové hrdlá bez prírub DN 40</t>
  </si>
  <si>
    <t>Rozdelovače a zberače, rúrkové hrdlá bez prírub DN 65</t>
  </si>
  <si>
    <t>Rozdelovače a zberače, rúrkové hrdlá bez prírub DN100</t>
  </si>
  <si>
    <t>Montáž orientačných štítkov</t>
  </si>
  <si>
    <t>Orientačný štítok</t>
  </si>
  <si>
    <t>Montáž ohrievačov vody stojatých do 300L</t>
  </si>
  <si>
    <t>Zásobník TUV s objemom 300L a špirálou</t>
  </si>
  <si>
    <t>Montáž výmeníka tepla doskového</t>
  </si>
  <si>
    <t>Montáž tlakových nádob do 100 l</t>
  </si>
  <si>
    <t>Nádoba expanzná reflex NG100 l / 6 bar, červená</t>
  </si>
  <si>
    <t>Nádoba expanzná Refix DD 18 l / 10 bar, zelená</t>
  </si>
  <si>
    <t>Montáž tlakových nádob do 300 l</t>
  </si>
  <si>
    <t>Nádoba expanzná reflex N 250 l / 6 bar, červená</t>
  </si>
  <si>
    <t>Kohút guľový MK 3/4 so zaistením</t>
  </si>
  <si>
    <t>Kohút guľový MK 1 so zaistením</t>
  </si>
  <si>
    <t>Montáž doplňovacieho systému</t>
  </si>
  <si>
    <t>Fillcontrol Compact PLUS</t>
  </si>
  <si>
    <t>Montáž čerpadiel obehových špirál. DN 25</t>
  </si>
  <si>
    <t>Čerpadlo GRUNDFOS Alpha2 20-60N</t>
  </si>
  <si>
    <t>Čerpadlo GRUNDFOS Alpha2 25-60</t>
  </si>
  <si>
    <t>Čerpadlo GRUNDFOS Alpha2 25-80</t>
  </si>
  <si>
    <t>Montáž čerpadiel obehových špirál. DN 40</t>
  </si>
  <si>
    <t>Montáž čerpadiel obehových špirál. DN 50</t>
  </si>
  <si>
    <t>Potrubie z rúrok záv. zvár. bežných v kotolni, stroj. DN 32</t>
  </si>
  <si>
    <t>Potrubie z rúrok záv. zvár. bežných v kotolni, stroj. DN 40</t>
  </si>
  <si>
    <t>Potrubie z rúrok záv. zvár. bežných v kotolni, stroj. DN 50</t>
  </si>
  <si>
    <t>Potrubie z rúrok hlad. bezošvých v kotolni a stroj. pr. 76/3,2</t>
  </si>
  <si>
    <t>Potrubie z rúrok hlad. bezošvých v kotolni a stroj. pr. 89/3,6</t>
  </si>
  <si>
    <t>Potrubie z rúrok hlad. bezošvých v kotolni, stroj. pr. 108/4,0</t>
  </si>
  <si>
    <t>Prípl. za zhotovenie prípojky z rúrok hladkých pr. 38/2,6</t>
  </si>
  <si>
    <t>Prípl. za zhotovenie prípojky z rúrok hladkých pr. 44,5/2,6</t>
  </si>
  <si>
    <t>Prípl. za zhotovenie prípojky z rúrok hladkých pr. 76/3,6</t>
  </si>
  <si>
    <t>Tlaková skúška potrubia a ocel. rúrok závitových do DN 40</t>
  </si>
  <si>
    <t>Tlaková skúška potrubia z ocel. rúrok hladkých do pr. 89/3,6</t>
  </si>
  <si>
    <t>Tlaková skúška potrubia z ocel. rúrok hladkých do pr. 133/4,5</t>
  </si>
  <si>
    <t>Ventily uzatváracie medziprírubové DN 80, 0,6MPa</t>
  </si>
  <si>
    <t>Ventily uzatváracie medziprírubové DN 100, 0,6MPa</t>
  </si>
  <si>
    <t>Ventily spätné medziprírubové DN 80</t>
  </si>
  <si>
    <t>Filter s výmennou vložkou D 71-117-616 P1 DN 100</t>
  </si>
  <si>
    <t>Prírubové spoje PN 1,6 MPa DN 80</t>
  </si>
  <si>
    <t>Prírubové spoje PN 1,6 MPa DN 100</t>
  </si>
  <si>
    <t>Ventil odvzdušňovací závitový samočinný ON13 7311 DN 15</t>
  </si>
  <si>
    <t>Ventily uzavieracie závitové V 5112C G 2 1/2</t>
  </si>
  <si>
    <t>Ventily uzavieracie závitové Ve 3001 G 1</t>
  </si>
  <si>
    <t>Ventily uzavieracie závitové Ve 3001 G 5/4</t>
  </si>
  <si>
    <t>Ventily uzavieracie závitové Ve 3001 G 6/4</t>
  </si>
  <si>
    <t>Ventily spätné závitové priame R 60 GIACOMINI PN 16 do 110°C G 3/4</t>
  </si>
  <si>
    <t>Ventily spätné závitové priame R 60 GIACOMINI PN 16 do 110°C G 5/4</t>
  </si>
  <si>
    <t>Ventily spätné závitové priame R 60 GIACOMINI PN 16 do 110°C G 6/4</t>
  </si>
  <si>
    <t>Ventily spätné závitové priame R 60 GIACOMINI PN 16 do 110°C G 2</t>
  </si>
  <si>
    <t>Ventily spätné závitové priame R 60 GIACOMINI PN 16 do 110°C G 2 1/2</t>
  </si>
  <si>
    <t>Ventily poistné závitové P10-237-606 G 1/2</t>
  </si>
  <si>
    <t>Ventily poistné závitové P10-237-606 G 3/4</t>
  </si>
  <si>
    <t>Kohúty plniace a vypúšťacie G 1/2</t>
  </si>
  <si>
    <t>Kohúty plniace a vypúšťacie G 3/4</t>
  </si>
  <si>
    <t>Teplomery s ochranným púzdrom priame typ 160 prev. A</t>
  </si>
  <si>
    <t>Tlakomery deformačné so spodným prípojom 53312 pr. 100</t>
  </si>
  <si>
    <t>Ostatné meracie armatúry, návarky s rúrk. závitom G 1/2</t>
  </si>
  <si>
    <t>kus</t>
  </si>
  <si>
    <t>súbor</t>
  </si>
  <si>
    <t>m</t>
  </si>
  <si>
    <t>Montáž tep. izolácie potrubia v kotolni</t>
  </si>
  <si>
    <t>Tepelná izolácia Nobasil skruž s alufóliou 35/25</t>
  </si>
  <si>
    <t>Tepelná izolácia Nobasil skruž s alufóliou 49/25</t>
  </si>
  <si>
    <t>Tepelná izolácia Nobasil skruž s alufóliou 60/30</t>
  </si>
  <si>
    <t>Tepelná izolácia Nobasil skruž s alufóliou 76/30</t>
  </si>
  <si>
    <t>Tepelná izolácia Nobasil skruž s alufóliou 89/50</t>
  </si>
  <si>
    <t>Tepelná izolácia Nobasil skruž s alufóliou 108/30</t>
  </si>
  <si>
    <t>Tepelná izolácia Nobasil skruž s alufóliou 108/50</t>
  </si>
  <si>
    <t>Montáža a dodávka závesného systému do DN100</t>
  </si>
  <si>
    <t>Lešenie</t>
  </si>
  <si>
    <t>Nátery synt. potrubia do DN 50mm dvojnás. 1x email +zákl.</t>
  </si>
  <si>
    <t>Nátery synt. kov. potrubia do DN 50mm základné</t>
  </si>
  <si>
    <t>Nátery synt. potrubia do DN 100mm dvojnás. 1x email +zákl.</t>
  </si>
  <si>
    <t>Nátery synt. kov. potrubia do DN 100mm základné</t>
  </si>
  <si>
    <t>Východzia revízna správa TN</t>
  </si>
  <si>
    <t>Vykurovacia skúška</t>
  </si>
  <si>
    <t>Prvá stavebná a tlaková skúška expanznej nádoby</t>
  </si>
  <si>
    <t>Hydraulické vyregulovanie</t>
  </si>
  <si>
    <t>Zdravotechnika - napojenie na existujúce rozvody</t>
  </si>
  <si>
    <t>súb</t>
  </si>
  <si>
    <t>hod</t>
  </si>
  <si>
    <t>ks</t>
  </si>
  <si>
    <t>Hercz firematic 199 T</t>
  </si>
  <si>
    <t>Modul - riadiaca jednotka</t>
  </si>
  <si>
    <t>sub</t>
  </si>
  <si>
    <t>Systém dopravy paliva/projekt/</t>
  </si>
  <si>
    <t>Termický ventil</t>
  </si>
  <si>
    <t>Rožšírenie regulácie</t>
  </si>
  <si>
    <t>Ochrana spiatočky - 199 T</t>
  </si>
  <si>
    <t>Snímač</t>
  </si>
  <si>
    <t>Komunikátor</t>
  </si>
  <si>
    <t>Kaskádové riadenie kotlov</t>
  </si>
  <si>
    <t>Regúlator ťahu</t>
  </si>
  <si>
    <t>Vizualizácia/tablet../</t>
  </si>
  <si>
    <t>Montáž kotolne</t>
  </si>
  <si>
    <t>Uvedenie do prevádzky</t>
  </si>
  <si>
    <t>Uvedenie do prevádzky modulov</t>
  </si>
  <si>
    <t>elektroinštalácia - káblovanie</t>
  </si>
  <si>
    <t>Montáž akumulačnej nádoby do 2000L</t>
  </si>
  <si>
    <t>Akumulačná nádoba 2000L</t>
  </si>
  <si>
    <t>Výmenník tepla v izoláci a stojan</t>
  </si>
  <si>
    <t>Upravňa vody s príslušenstvom</t>
  </si>
  <si>
    <t>Čerpadlo GRUNDFOS Magna1 25-120F</t>
  </si>
  <si>
    <t>Čerpadlo GRUNDFOS  Magna1 32-60</t>
  </si>
  <si>
    <t>Čerpadlo GRUNDFOS Magna1 50-60F</t>
  </si>
  <si>
    <t>Filter závitový priamy s vnút. závitmi  PN 16 do 130°C G 1</t>
  </si>
  <si>
    <t>Filter závitový priamy s vnút. závitmi PN 16 do 130°C G 1 1/4</t>
  </si>
  <si>
    <t>Filter závitový priamy s vnút. závitmi  PN 16 do 130°C G 1 1/2</t>
  </si>
  <si>
    <t>Filter závitový priamy s vnút. závitmi  PN 16 do 130°C G 2 1/2</t>
  </si>
  <si>
    <t xml:space="preserve">MaR </t>
  </si>
  <si>
    <t>Realizačný projekt</t>
  </si>
  <si>
    <t>Demontáž kotolne</t>
  </si>
  <si>
    <t>Cirkulačná rada</t>
  </si>
  <si>
    <t>vyhotovenie násypnika USB doskami</t>
  </si>
  <si>
    <t>Celkom spolu bez DPH - kotolňa</t>
  </si>
  <si>
    <t>Cenová ponuka 2022/193</t>
  </si>
  <si>
    <t>Beny - Stav s.r.o.</t>
  </si>
  <si>
    <t>1. kotol</t>
  </si>
  <si>
    <t>stavebné úpravy kotolne a skladu paliva</t>
  </si>
  <si>
    <t>Celkom s DPH</t>
  </si>
  <si>
    <t>Rekonštrukcia kotolne ZŠ s MŠ Udiča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</si>
</sst>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b/>
      <i/>
      <u/>
      <sz val="14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45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5" fillId="0" borderId="0" xfId="0" applyFont="1"/>
    <xf numFmtId="0" fontId="5" fillId="0" borderId="2" xfId="0" applyFont="1" applyBorder="1"/>
    <xf numFmtId="0" fontId="5" fillId="0" borderId="6" xfId="0" applyFont="1" applyBorder="1"/>
    <xf numFmtId="0" fontId="5" fillId="0" borderId="3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4" xfId="0" applyFont="1" applyBorder="1"/>
    <xf numFmtId="0" fontId="8" fillId="0" borderId="0" xfId="0" applyFont="1"/>
    <xf numFmtId="164" fontId="5" fillId="0" borderId="0" xfId="0" applyNumberFormat="1" applyFont="1"/>
    <xf numFmtId="164" fontId="0" fillId="0" borderId="0" xfId="0" applyNumberFormat="1"/>
    <xf numFmtId="0" fontId="5" fillId="0" borderId="0" xfId="0" applyFont="1" applyBorder="1"/>
    <xf numFmtId="0" fontId="6" fillId="0" borderId="5" xfId="0" applyFont="1" applyBorder="1"/>
    <xf numFmtId="164" fontId="6" fillId="0" borderId="5" xfId="0" applyNumberFormat="1" applyFont="1" applyBorder="1"/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Protection="1"/>
    <xf numFmtId="0" fontId="6" fillId="0" borderId="1" xfId="0" applyFont="1" applyBorder="1" applyAlignment="1"/>
    <xf numFmtId="0" fontId="0" fillId="0" borderId="0" xfId="0" applyAlignment="1"/>
    <xf numFmtId="0" fontId="10" fillId="2" borderId="11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wrapText="1"/>
    </xf>
    <xf numFmtId="0" fontId="10" fillId="2" borderId="11" xfId="0" applyFont="1" applyFill="1" applyBorder="1" applyAlignment="1">
      <alignment horizontal="right" wrapText="1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12" fillId="3" borderId="5" xfId="0" applyFont="1" applyFill="1" applyBorder="1" applyAlignment="1" applyProtection="1">
      <alignment horizontal="left" vertical="center" wrapText="1"/>
      <protection locked="0"/>
    </xf>
    <xf numFmtId="0" fontId="12" fillId="3" borderId="5" xfId="0" applyFont="1" applyFill="1" applyBorder="1" applyAlignment="1" applyProtection="1">
      <alignment horizontal="center" vertical="center" wrapText="1"/>
      <protection locked="0"/>
    </xf>
    <xf numFmtId="164" fontId="12" fillId="3" borderId="5" xfId="0" applyNumberFormat="1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4" fontId="12" fillId="3" borderId="5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/>
    </xf>
    <xf numFmtId="0" fontId="14" fillId="0" borderId="5" xfId="0" applyFont="1" applyBorder="1"/>
    <xf numFmtId="164" fontId="14" fillId="0" borderId="5" xfId="0" applyNumberFormat="1" applyFont="1" applyBorder="1" applyAlignment="1">
      <alignment horizontal="center"/>
    </xf>
    <xf numFmtId="0" fontId="2" fillId="0" borderId="12" xfId="0" applyFont="1" applyBorder="1"/>
    <xf numFmtId="0" fontId="0" fillId="0" borderId="14" xfId="0" applyBorder="1"/>
    <xf numFmtId="0" fontId="14" fillId="0" borderId="15" xfId="0" applyFont="1" applyBorder="1"/>
    <xf numFmtId="164" fontId="14" fillId="0" borderId="16" xfId="0" applyNumberFormat="1" applyFont="1" applyBorder="1" applyAlignment="1">
      <alignment horizontal="center"/>
    </xf>
    <xf numFmtId="0" fontId="0" fillId="0" borderId="13" xfId="0" applyBorder="1" applyAlignment="1"/>
    <xf numFmtId="0" fontId="0" fillId="0" borderId="10" xfId="0" applyBorder="1" applyAlignment="1"/>
    <xf numFmtId="0" fontId="1" fillId="0" borderId="9" xfId="0" applyFont="1" applyBorder="1" applyAlignment="1"/>
  </cellXfs>
  <cellStyles count="3">
    <cellStyle name="Normálna 2" xfId="1"/>
    <cellStyle name="Normálne" xfId="0" builtinId="0"/>
    <cellStyle name="normálne 2 5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212912</xdr:colOff>
      <xdr:row>2</xdr:row>
      <xdr:rowOff>0</xdr:rowOff>
    </xdr:from>
    <xdr:ext cx="184731" cy="264560"/>
    <xdr:sp macro="" textlink="">
      <xdr:nvSpPr>
        <xdr:cNvPr id="12" name="BlokTextu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0294" y="39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1"/>
  <sheetViews>
    <sheetView tabSelected="1" zoomScale="85" zoomScaleNormal="85" workbookViewId="0">
      <selection activeCell="B138" sqref="B138"/>
    </sheetView>
  </sheetViews>
  <sheetFormatPr defaultRowHeight="15" x14ac:dyDescent="0.25"/>
  <cols>
    <col min="1" max="1" width="5.140625" bestFit="1" customWidth="1"/>
    <col min="2" max="2" width="48.7109375" customWidth="1"/>
    <col min="3" max="3" width="10.140625" customWidth="1"/>
    <col min="4" max="4" width="7.5703125" customWidth="1"/>
    <col min="5" max="5" width="0" hidden="1" customWidth="1"/>
    <col min="6" max="6" width="10.140625" customWidth="1"/>
    <col min="7" max="7" width="13.28515625" style="12" bestFit="1" customWidth="1"/>
  </cols>
  <sheetData>
    <row r="1" spans="1:16" ht="15.75" thickBot="1" x14ac:dyDescent="0.3"/>
    <row r="2" spans="1:16" hidden="1" x14ac:dyDescent="0.25"/>
    <row r="3" spans="1:16" hidden="1" x14ac:dyDescent="0.25"/>
    <row r="4" spans="1:16" hidden="1" x14ac:dyDescent="0.25"/>
    <row r="5" spans="1:16" hidden="1" x14ac:dyDescent="0.25"/>
    <row r="6" spans="1:16" hidden="1" x14ac:dyDescent="0.25"/>
    <row r="7" spans="1:16" hidden="1" x14ac:dyDescent="0.25"/>
    <row r="8" spans="1:16" ht="18.75" hidden="1" x14ac:dyDescent="0.3">
      <c r="A8" s="3"/>
      <c r="B8" s="10" t="s">
        <v>135</v>
      </c>
      <c r="C8" s="3"/>
      <c r="D8" s="3"/>
      <c r="E8" s="3"/>
      <c r="F8" s="3"/>
      <c r="G8" s="11"/>
      <c r="H8" s="3"/>
      <c r="I8" s="3"/>
    </row>
    <row r="9" spans="1:16" ht="15.75" hidden="1" thickBot="1" x14ac:dyDescent="0.3">
      <c r="A9" s="3"/>
      <c r="B9" s="3"/>
      <c r="C9" s="3"/>
      <c r="D9" s="3"/>
      <c r="E9" s="3"/>
      <c r="F9" s="3"/>
      <c r="G9" s="11"/>
      <c r="H9" s="3"/>
      <c r="I9" s="3"/>
    </row>
    <row r="10" spans="1:16" ht="18" hidden="1" thickBot="1" x14ac:dyDescent="0.35">
      <c r="A10" s="3"/>
      <c r="B10" s="2" t="s">
        <v>0</v>
      </c>
      <c r="C10" s="4" t="s">
        <v>4</v>
      </c>
      <c r="D10" s="3"/>
      <c r="E10" s="3"/>
      <c r="F10" s="3"/>
      <c r="G10" s="11"/>
      <c r="H10" s="3"/>
      <c r="I10" s="3"/>
    </row>
    <row r="11" spans="1:16" ht="15.75" hidden="1" thickBot="1" x14ac:dyDescent="0.3">
      <c r="A11" s="3"/>
      <c r="B11" s="5" t="s">
        <v>1</v>
      </c>
      <c r="C11" s="6" t="s">
        <v>5</v>
      </c>
      <c r="D11" s="3"/>
      <c r="E11" s="3"/>
      <c r="F11" s="3"/>
      <c r="G11" s="11"/>
      <c r="H11" s="3"/>
      <c r="I11" s="3"/>
      <c r="J11" s="20"/>
      <c r="K11" s="21"/>
      <c r="L11" s="22"/>
      <c r="M11" s="23"/>
      <c r="N11" s="23"/>
      <c r="O11" s="23"/>
      <c r="P11" s="23"/>
    </row>
    <row r="12" spans="1:16" hidden="1" x14ac:dyDescent="0.25">
      <c r="A12" s="3"/>
      <c r="B12" s="7" t="s">
        <v>2</v>
      </c>
      <c r="C12" s="6" t="s">
        <v>6</v>
      </c>
      <c r="D12" s="3"/>
      <c r="E12" s="3"/>
      <c r="F12" s="3"/>
      <c r="G12" s="11"/>
      <c r="H12" s="3"/>
      <c r="I12" s="3"/>
    </row>
    <row r="13" spans="1:16" ht="15.75" hidden="1" thickBot="1" x14ac:dyDescent="0.3">
      <c r="A13" s="3"/>
      <c r="B13" s="8" t="s">
        <v>3</v>
      </c>
      <c r="C13" s="9" t="s">
        <v>7</v>
      </c>
      <c r="D13" s="3"/>
      <c r="E13" s="3"/>
      <c r="F13" s="3"/>
      <c r="G13" s="11"/>
      <c r="H13" s="3"/>
      <c r="I13" s="3"/>
    </row>
    <row r="14" spans="1:16" ht="15.75" hidden="1" thickBot="1" x14ac:dyDescent="0.3">
      <c r="A14" s="3"/>
      <c r="B14" s="3"/>
      <c r="C14" s="3"/>
      <c r="D14" s="3"/>
      <c r="E14" s="3"/>
      <c r="F14" s="3"/>
      <c r="G14" s="11"/>
      <c r="H14" s="3"/>
      <c r="I14" s="3"/>
      <c r="O14" s="19"/>
    </row>
    <row r="15" spans="1:16" ht="15.75" hidden="1" thickBot="1" x14ac:dyDescent="0.3">
      <c r="A15" s="3"/>
      <c r="B15" s="1" t="s">
        <v>8</v>
      </c>
      <c r="C15" s="38" t="s">
        <v>136</v>
      </c>
      <c r="D15" s="4"/>
      <c r="E15" s="4"/>
      <c r="F15" s="13"/>
      <c r="G15" s="11"/>
      <c r="H15" s="3"/>
      <c r="I15" s="3"/>
    </row>
    <row r="16" spans="1:16" ht="15.75" thickBot="1" x14ac:dyDescent="0.3">
      <c r="A16" s="3"/>
      <c r="B16" s="18" t="s">
        <v>9</v>
      </c>
      <c r="C16" s="44" t="s">
        <v>140</v>
      </c>
      <c r="D16" s="42"/>
      <c r="E16" s="42"/>
      <c r="F16" s="42"/>
      <c r="G16" s="4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11"/>
      <c r="H17" s="3"/>
      <c r="I17" s="3"/>
    </row>
    <row r="18" spans="1:12" x14ac:dyDescent="0.25">
      <c r="A18" s="16" t="s">
        <v>14</v>
      </c>
      <c r="B18" s="17" t="s">
        <v>10</v>
      </c>
      <c r="C18" s="16" t="s">
        <v>11</v>
      </c>
      <c r="D18" s="16" t="s">
        <v>12</v>
      </c>
      <c r="E18" s="14" t="s">
        <v>13</v>
      </c>
      <c r="F18" s="16" t="s">
        <v>13</v>
      </c>
      <c r="G18" s="15" t="s">
        <v>15</v>
      </c>
      <c r="H18" s="3"/>
      <c r="I18" s="3"/>
    </row>
    <row r="19" spans="1:12" x14ac:dyDescent="0.25">
      <c r="A19" s="25"/>
      <c r="B19" s="17" t="s">
        <v>137</v>
      </c>
      <c r="C19" s="16"/>
      <c r="D19" s="16"/>
      <c r="E19" s="14"/>
      <c r="F19" s="16"/>
      <c r="G19" s="15"/>
      <c r="H19" s="3"/>
      <c r="I19" s="3"/>
      <c r="L19" s="26"/>
    </row>
    <row r="20" spans="1:12" x14ac:dyDescent="0.25">
      <c r="A20" s="35">
        <v>1</v>
      </c>
      <c r="B20" s="28" t="s">
        <v>16</v>
      </c>
      <c r="C20" s="34">
        <v>2</v>
      </c>
      <c r="D20" s="29" t="s">
        <v>77</v>
      </c>
      <c r="E20" s="30"/>
      <c r="F20" s="33"/>
      <c r="G20" s="30">
        <f>F20*C20</f>
        <v>0</v>
      </c>
      <c r="H20" s="3"/>
      <c r="I20" s="3"/>
    </row>
    <row r="21" spans="1:12" x14ac:dyDescent="0.25">
      <c r="A21" s="35">
        <v>2</v>
      </c>
      <c r="B21" s="28" t="s">
        <v>17</v>
      </c>
      <c r="C21" s="34">
        <v>4</v>
      </c>
      <c r="D21" s="29" t="s">
        <v>77</v>
      </c>
      <c r="E21" s="30"/>
      <c r="F21" s="33"/>
      <c r="G21" s="30">
        <f t="shared" ref="G21:G84" si="0">F21*C21</f>
        <v>0</v>
      </c>
      <c r="H21" s="3"/>
      <c r="I21" s="3"/>
    </row>
    <row r="22" spans="1:12" ht="30" x14ac:dyDescent="0.25">
      <c r="A22" s="35">
        <v>3</v>
      </c>
      <c r="B22" s="28" t="s">
        <v>18</v>
      </c>
      <c r="C22" s="34">
        <v>6</v>
      </c>
      <c r="D22" s="29" t="s">
        <v>77</v>
      </c>
      <c r="E22" s="30"/>
      <c r="F22" s="33"/>
      <c r="G22" s="30">
        <f t="shared" si="0"/>
        <v>0</v>
      </c>
      <c r="H22" s="3"/>
      <c r="I22" s="3"/>
    </row>
    <row r="23" spans="1:12" ht="30" x14ac:dyDescent="0.25">
      <c r="A23" s="35">
        <v>4</v>
      </c>
      <c r="B23" s="28" t="s">
        <v>19</v>
      </c>
      <c r="C23" s="34">
        <v>2</v>
      </c>
      <c r="D23" s="29" t="s">
        <v>77</v>
      </c>
      <c r="E23" s="30"/>
      <c r="F23" s="33"/>
      <c r="G23" s="30">
        <f t="shared" si="0"/>
        <v>0</v>
      </c>
      <c r="H23" s="3"/>
      <c r="I23" s="3"/>
    </row>
    <row r="24" spans="1:12" ht="30" x14ac:dyDescent="0.25">
      <c r="A24" s="35">
        <v>5</v>
      </c>
      <c r="B24" s="28" t="s">
        <v>20</v>
      </c>
      <c r="C24" s="34">
        <v>2</v>
      </c>
      <c r="D24" s="29" t="s">
        <v>77</v>
      </c>
      <c r="E24" s="30"/>
      <c r="F24" s="33"/>
      <c r="G24" s="30">
        <f t="shared" si="0"/>
        <v>0</v>
      </c>
      <c r="H24" s="3"/>
      <c r="I24" s="3"/>
    </row>
    <row r="25" spans="1:12" ht="30" x14ac:dyDescent="0.25">
      <c r="A25" s="35">
        <v>6</v>
      </c>
      <c r="B25" s="28" t="s">
        <v>21</v>
      </c>
      <c r="C25" s="34">
        <v>2</v>
      </c>
      <c r="D25" s="29" t="s">
        <v>77</v>
      </c>
      <c r="E25" s="30"/>
      <c r="F25" s="33"/>
      <c r="G25" s="30">
        <f t="shared" si="0"/>
        <v>0</v>
      </c>
      <c r="H25" s="3"/>
      <c r="I25" s="3"/>
    </row>
    <row r="26" spans="1:12" x14ac:dyDescent="0.25">
      <c r="A26" s="35">
        <v>7</v>
      </c>
      <c r="B26" s="28" t="s">
        <v>22</v>
      </c>
      <c r="C26" s="34">
        <v>40</v>
      </c>
      <c r="D26" s="29" t="s">
        <v>78</v>
      </c>
      <c r="E26" s="30"/>
      <c r="F26" s="33"/>
      <c r="G26" s="30">
        <f t="shared" si="0"/>
        <v>0</v>
      </c>
      <c r="H26" s="3"/>
      <c r="I26" s="3"/>
    </row>
    <row r="27" spans="1:12" x14ac:dyDescent="0.25">
      <c r="A27" s="35">
        <v>8</v>
      </c>
      <c r="B27" s="28" t="s">
        <v>23</v>
      </c>
      <c r="C27" s="34">
        <v>40</v>
      </c>
      <c r="D27" s="29" t="s">
        <v>77</v>
      </c>
      <c r="E27" s="30"/>
      <c r="F27" s="33"/>
      <c r="G27" s="30">
        <f t="shared" si="0"/>
        <v>0</v>
      </c>
      <c r="H27" s="3"/>
      <c r="I27" s="3"/>
    </row>
    <row r="28" spans="1:12" x14ac:dyDescent="0.25">
      <c r="A28" s="35">
        <v>9</v>
      </c>
      <c r="B28" s="28" t="s">
        <v>24</v>
      </c>
      <c r="C28" s="34">
        <v>1</v>
      </c>
      <c r="D28" s="29" t="s">
        <v>78</v>
      </c>
      <c r="E28" s="30"/>
      <c r="F28" s="33"/>
      <c r="G28" s="30">
        <f t="shared" si="0"/>
        <v>0</v>
      </c>
      <c r="H28" s="3"/>
      <c r="I28" s="3"/>
    </row>
    <row r="29" spans="1:12" x14ac:dyDescent="0.25">
      <c r="A29" s="35">
        <v>10</v>
      </c>
      <c r="B29" s="28" t="s">
        <v>25</v>
      </c>
      <c r="C29" s="34">
        <v>1</v>
      </c>
      <c r="D29" s="29" t="s">
        <v>77</v>
      </c>
      <c r="E29" s="30"/>
      <c r="F29" s="33"/>
      <c r="G29" s="30">
        <f t="shared" si="0"/>
        <v>0</v>
      </c>
      <c r="H29" s="3"/>
      <c r="I29" s="3"/>
    </row>
    <row r="30" spans="1:12" x14ac:dyDescent="0.25">
      <c r="A30" s="35">
        <v>11</v>
      </c>
      <c r="B30" s="28" t="s">
        <v>118</v>
      </c>
      <c r="C30" s="34">
        <v>2</v>
      </c>
      <c r="D30" s="29" t="s">
        <v>78</v>
      </c>
      <c r="E30" s="30"/>
      <c r="F30" s="33"/>
      <c r="G30" s="30">
        <f t="shared" si="0"/>
        <v>0</v>
      </c>
      <c r="H30" s="3"/>
      <c r="I30" s="3"/>
    </row>
    <row r="31" spans="1:12" x14ac:dyDescent="0.25">
      <c r="A31" s="35">
        <v>12</v>
      </c>
      <c r="B31" s="28" t="s">
        <v>119</v>
      </c>
      <c r="C31" s="34">
        <v>2</v>
      </c>
      <c r="D31" s="29" t="s">
        <v>77</v>
      </c>
      <c r="E31" s="30"/>
      <c r="F31" s="33"/>
      <c r="G31" s="30">
        <f t="shared" si="0"/>
        <v>0</v>
      </c>
      <c r="H31" s="3"/>
      <c r="I31" s="3"/>
    </row>
    <row r="32" spans="1:12" x14ac:dyDescent="0.25">
      <c r="A32" s="35">
        <v>13</v>
      </c>
      <c r="B32" s="28" t="s">
        <v>26</v>
      </c>
      <c r="C32" s="34">
        <v>1</v>
      </c>
      <c r="D32" s="29" t="s">
        <v>77</v>
      </c>
      <c r="E32" s="30"/>
      <c r="F32" s="33"/>
      <c r="G32" s="30">
        <f t="shared" si="0"/>
        <v>0</v>
      </c>
      <c r="H32" s="3"/>
      <c r="I32" s="3"/>
    </row>
    <row r="33" spans="1:9" x14ac:dyDescent="0.25">
      <c r="A33" s="35">
        <v>14</v>
      </c>
      <c r="B33" s="28" t="s">
        <v>120</v>
      </c>
      <c r="C33" s="34">
        <v>1</v>
      </c>
      <c r="D33" s="29" t="s">
        <v>77</v>
      </c>
      <c r="E33" s="30"/>
      <c r="F33" s="33"/>
      <c r="G33" s="30">
        <f t="shared" si="0"/>
        <v>0</v>
      </c>
      <c r="H33" s="3"/>
      <c r="I33" s="3"/>
    </row>
    <row r="34" spans="1:9" x14ac:dyDescent="0.25">
      <c r="A34" s="35">
        <v>15</v>
      </c>
      <c r="B34" s="28" t="s">
        <v>27</v>
      </c>
      <c r="C34" s="34">
        <v>2</v>
      </c>
      <c r="D34" s="29" t="s">
        <v>78</v>
      </c>
      <c r="E34" s="30"/>
      <c r="F34" s="33"/>
      <c r="G34" s="30">
        <f t="shared" si="0"/>
        <v>0</v>
      </c>
    </row>
    <row r="35" spans="1:9" x14ac:dyDescent="0.25">
      <c r="A35" s="24">
        <v>16</v>
      </c>
      <c r="B35" s="28" t="s">
        <v>28</v>
      </c>
      <c r="C35" s="34">
        <v>1</v>
      </c>
      <c r="D35" s="29" t="s">
        <v>77</v>
      </c>
      <c r="E35" s="30"/>
      <c r="F35" s="33"/>
      <c r="G35" s="30">
        <f t="shared" si="0"/>
        <v>0</v>
      </c>
    </row>
    <row r="36" spans="1:9" x14ac:dyDescent="0.25">
      <c r="A36" s="24">
        <v>17</v>
      </c>
      <c r="B36" s="28" t="s">
        <v>29</v>
      </c>
      <c r="C36" s="34">
        <v>1</v>
      </c>
      <c r="D36" s="29" t="s">
        <v>77</v>
      </c>
      <c r="E36" s="30"/>
      <c r="F36" s="33"/>
      <c r="G36" s="30">
        <f t="shared" si="0"/>
        <v>0</v>
      </c>
    </row>
    <row r="37" spans="1:9" ht="15" customHeight="1" x14ac:dyDescent="0.25">
      <c r="A37" s="24">
        <v>18</v>
      </c>
      <c r="B37" s="28" t="s">
        <v>30</v>
      </c>
      <c r="C37" s="34">
        <v>2</v>
      </c>
      <c r="D37" s="29" t="s">
        <v>78</v>
      </c>
      <c r="E37" s="30"/>
      <c r="F37" s="33"/>
      <c r="G37" s="30">
        <f t="shared" si="0"/>
        <v>0</v>
      </c>
    </row>
    <row r="38" spans="1:9" x14ac:dyDescent="0.25">
      <c r="A38" s="24">
        <v>19</v>
      </c>
      <c r="B38" s="28" t="s">
        <v>31</v>
      </c>
      <c r="C38" s="34">
        <v>2</v>
      </c>
      <c r="D38" s="29" t="s">
        <v>77</v>
      </c>
      <c r="E38" s="30"/>
      <c r="F38" s="33"/>
      <c r="G38" s="30">
        <f t="shared" si="0"/>
        <v>0</v>
      </c>
    </row>
    <row r="39" spans="1:9" ht="15" customHeight="1" x14ac:dyDescent="0.25">
      <c r="A39" s="24">
        <v>20</v>
      </c>
      <c r="B39" s="28" t="s">
        <v>32</v>
      </c>
      <c r="C39" s="34">
        <v>1</v>
      </c>
      <c r="D39" s="29" t="s">
        <v>77</v>
      </c>
      <c r="E39" s="30"/>
      <c r="F39" s="33"/>
      <c r="G39" s="30">
        <f t="shared" si="0"/>
        <v>0</v>
      </c>
    </row>
    <row r="40" spans="1:9" x14ac:dyDescent="0.25">
      <c r="A40" s="24">
        <v>21</v>
      </c>
      <c r="B40" s="28" t="s">
        <v>33</v>
      </c>
      <c r="C40" s="34">
        <v>3</v>
      </c>
      <c r="D40" s="29" t="s">
        <v>77</v>
      </c>
      <c r="E40" s="30"/>
      <c r="F40" s="33"/>
      <c r="G40" s="30">
        <f t="shared" si="0"/>
        <v>0</v>
      </c>
    </row>
    <row r="41" spans="1:9" x14ac:dyDescent="0.25">
      <c r="A41" s="24">
        <v>22</v>
      </c>
      <c r="B41" s="28" t="s">
        <v>121</v>
      </c>
      <c r="C41" s="34">
        <v>1</v>
      </c>
      <c r="D41" s="29" t="s">
        <v>78</v>
      </c>
      <c r="E41" s="30"/>
      <c r="F41" s="33"/>
      <c r="G41" s="30">
        <f t="shared" si="0"/>
        <v>0</v>
      </c>
    </row>
    <row r="42" spans="1:9" x14ac:dyDescent="0.25">
      <c r="A42" s="24">
        <v>23</v>
      </c>
      <c r="B42" s="28" t="s">
        <v>34</v>
      </c>
      <c r="C42" s="34">
        <v>1</v>
      </c>
      <c r="D42" s="29" t="s">
        <v>78</v>
      </c>
      <c r="E42" s="30"/>
      <c r="F42" s="33"/>
      <c r="G42" s="30">
        <f t="shared" si="0"/>
        <v>0</v>
      </c>
    </row>
    <row r="43" spans="1:9" x14ac:dyDescent="0.25">
      <c r="A43" s="24">
        <v>24</v>
      </c>
      <c r="B43" s="28" t="s">
        <v>35</v>
      </c>
      <c r="C43" s="34">
        <v>1</v>
      </c>
      <c r="D43" s="29" t="s">
        <v>77</v>
      </c>
      <c r="E43" s="30"/>
      <c r="F43" s="33"/>
      <c r="G43" s="30">
        <f t="shared" si="0"/>
        <v>0</v>
      </c>
    </row>
    <row r="44" spans="1:9" x14ac:dyDescent="0.25">
      <c r="A44" s="24">
        <v>25</v>
      </c>
      <c r="B44" s="28" t="s">
        <v>36</v>
      </c>
      <c r="C44" s="34">
        <v>4</v>
      </c>
      <c r="D44" s="29" t="s">
        <v>78</v>
      </c>
      <c r="E44" s="30"/>
      <c r="F44" s="33"/>
      <c r="G44" s="30">
        <f t="shared" si="0"/>
        <v>0</v>
      </c>
    </row>
    <row r="45" spans="1:9" x14ac:dyDescent="0.25">
      <c r="A45" s="24">
        <v>26</v>
      </c>
      <c r="B45" s="28" t="s">
        <v>37</v>
      </c>
      <c r="C45" s="34">
        <v>1</v>
      </c>
      <c r="D45" s="29" t="s">
        <v>77</v>
      </c>
      <c r="E45" s="30"/>
      <c r="F45" s="33"/>
      <c r="G45" s="30">
        <f t="shared" si="0"/>
        <v>0</v>
      </c>
    </row>
    <row r="46" spans="1:9" x14ac:dyDescent="0.25">
      <c r="A46" s="24">
        <v>27</v>
      </c>
      <c r="B46" s="28" t="s">
        <v>38</v>
      </c>
      <c r="C46" s="34">
        <v>1</v>
      </c>
      <c r="D46" s="29" t="s">
        <v>77</v>
      </c>
      <c r="E46" s="30"/>
      <c r="F46" s="33"/>
      <c r="G46" s="30">
        <f t="shared" si="0"/>
        <v>0</v>
      </c>
    </row>
    <row r="47" spans="1:9" x14ac:dyDescent="0.25">
      <c r="A47" s="24">
        <v>28</v>
      </c>
      <c r="B47" s="28" t="s">
        <v>39</v>
      </c>
      <c r="C47" s="34">
        <v>1</v>
      </c>
      <c r="D47" s="29" t="s">
        <v>77</v>
      </c>
      <c r="E47" s="30"/>
      <c r="F47" s="33"/>
      <c r="G47" s="30">
        <f t="shared" si="0"/>
        <v>0</v>
      </c>
    </row>
    <row r="48" spans="1:9" x14ac:dyDescent="0.25">
      <c r="A48" s="24">
        <v>29</v>
      </c>
      <c r="B48" s="28" t="s">
        <v>122</v>
      </c>
      <c r="C48" s="34">
        <v>1</v>
      </c>
      <c r="D48" s="29" t="s">
        <v>77</v>
      </c>
      <c r="E48" s="30"/>
      <c r="F48" s="33"/>
      <c r="G48" s="30">
        <f t="shared" si="0"/>
        <v>0</v>
      </c>
    </row>
    <row r="49" spans="1:7" x14ac:dyDescent="0.25">
      <c r="A49" s="24">
        <v>30</v>
      </c>
      <c r="B49" s="28" t="s">
        <v>40</v>
      </c>
      <c r="C49" s="34">
        <v>1</v>
      </c>
      <c r="D49" s="29" t="s">
        <v>78</v>
      </c>
      <c r="E49" s="30"/>
      <c r="F49" s="33"/>
      <c r="G49" s="30">
        <f t="shared" si="0"/>
        <v>0</v>
      </c>
    </row>
    <row r="50" spans="1:7" x14ac:dyDescent="0.25">
      <c r="A50" s="24">
        <v>31</v>
      </c>
      <c r="B50" s="28" t="s">
        <v>123</v>
      </c>
      <c r="C50" s="34">
        <v>1</v>
      </c>
      <c r="D50" s="29" t="s">
        <v>77</v>
      </c>
      <c r="E50" s="31"/>
      <c r="F50" s="33"/>
      <c r="G50" s="30">
        <f t="shared" si="0"/>
        <v>0</v>
      </c>
    </row>
    <row r="51" spans="1:7" x14ac:dyDescent="0.25">
      <c r="A51" s="24">
        <v>32</v>
      </c>
      <c r="B51" s="28" t="s">
        <v>41</v>
      </c>
      <c r="C51" s="34">
        <v>1</v>
      </c>
      <c r="D51" s="29" t="s">
        <v>78</v>
      </c>
      <c r="E51" s="31"/>
      <c r="F51" s="33"/>
      <c r="G51" s="30">
        <f t="shared" si="0"/>
        <v>0</v>
      </c>
    </row>
    <row r="52" spans="1:7" x14ac:dyDescent="0.25">
      <c r="A52" s="24">
        <v>33</v>
      </c>
      <c r="B52" s="28" t="s">
        <v>124</v>
      </c>
      <c r="C52" s="34">
        <v>1</v>
      </c>
      <c r="D52" s="29" t="s">
        <v>77</v>
      </c>
      <c r="E52" s="31"/>
      <c r="F52" s="33"/>
      <c r="G52" s="30">
        <f t="shared" si="0"/>
        <v>0</v>
      </c>
    </row>
    <row r="53" spans="1:7" ht="30" x14ac:dyDescent="0.25">
      <c r="A53" s="24">
        <v>34</v>
      </c>
      <c r="B53" s="28" t="s">
        <v>42</v>
      </c>
      <c r="C53" s="34">
        <v>49</v>
      </c>
      <c r="D53" s="29" t="s">
        <v>79</v>
      </c>
      <c r="E53" s="31"/>
      <c r="F53" s="33"/>
      <c r="G53" s="30">
        <f t="shared" si="0"/>
        <v>0</v>
      </c>
    </row>
    <row r="54" spans="1:7" ht="30" x14ac:dyDescent="0.25">
      <c r="A54" s="24">
        <v>35</v>
      </c>
      <c r="B54" s="28" t="s">
        <v>43</v>
      </c>
      <c r="C54" s="34">
        <v>14</v>
      </c>
      <c r="D54" s="29" t="s">
        <v>79</v>
      </c>
      <c r="E54" s="31"/>
      <c r="F54" s="33"/>
      <c r="G54" s="30">
        <f t="shared" si="0"/>
        <v>0</v>
      </c>
    </row>
    <row r="55" spans="1:7" ht="30" x14ac:dyDescent="0.25">
      <c r="A55" s="24">
        <v>36</v>
      </c>
      <c r="B55" s="28" t="s">
        <v>44</v>
      </c>
      <c r="C55" s="34">
        <v>7</v>
      </c>
      <c r="D55" s="29" t="s">
        <v>79</v>
      </c>
      <c r="E55" s="31"/>
      <c r="F55" s="33"/>
      <c r="G55" s="30">
        <f t="shared" si="0"/>
        <v>0</v>
      </c>
    </row>
    <row r="56" spans="1:7" ht="30" x14ac:dyDescent="0.25">
      <c r="A56" s="24">
        <v>37</v>
      </c>
      <c r="B56" s="28" t="s">
        <v>45</v>
      </c>
      <c r="C56" s="34">
        <v>14</v>
      </c>
      <c r="D56" s="29" t="s">
        <v>79</v>
      </c>
      <c r="E56" s="31"/>
      <c r="F56" s="33"/>
      <c r="G56" s="30">
        <f t="shared" si="0"/>
        <v>0</v>
      </c>
    </row>
    <row r="57" spans="1:7" ht="30" x14ac:dyDescent="0.25">
      <c r="A57" s="24">
        <v>38</v>
      </c>
      <c r="B57" s="28" t="s">
        <v>46</v>
      </c>
      <c r="C57" s="34">
        <v>13</v>
      </c>
      <c r="D57" s="29" t="s">
        <v>79</v>
      </c>
      <c r="E57" s="32"/>
      <c r="F57" s="33"/>
      <c r="G57" s="30">
        <f t="shared" si="0"/>
        <v>0</v>
      </c>
    </row>
    <row r="58" spans="1:7" ht="30" x14ac:dyDescent="0.25">
      <c r="A58" s="24">
        <v>39</v>
      </c>
      <c r="B58" s="28" t="s">
        <v>47</v>
      </c>
      <c r="C58" s="34">
        <v>44</v>
      </c>
      <c r="D58" s="29" t="s">
        <v>79</v>
      </c>
      <c r="E58" s="31"/>
      <c r="F58" s="33"/>
      <c r="G58" s="30">
        <f t="shared" si="0"/>
        <v>0</v>
      </c>
    </row>
    <row r="59" spans="1:7" ht="30" x14ac:dyDescent="0.25">
      <c r="A59" s="24">
        <v>40</v>
      </c>
      <c r="B59" s="28" t="s">
        <v>48</v>
      </c>
      <c r="C59" s="34">
        <v>4</v>
      </c>
      <c r="D59" s="29" t="s">
        <v>77</v>
      </c>
      <c r="E59" s="31"/>
      <c r="F59" s="33"/>
      <c r="G59" s="30">
        <f t="shared" si="0"/>
        <v>0</v>
      </c>
    </row>
    <row r="60" spans="1:7" ht="30" x14ac:dyDescent="0.25">
      <c r="A60" s="24">
        <v>41</v>
      </c>
      <c r="B60" s="28" t="s">
        <v>49</v>
      </c>
      <c r="C60" s="34">
        <v>2</v>
      </c>
      <c r="D60" s="29" t="s">
        <v>77</v>
      </c>
      <c r="E60" s="31"/>
      <c r="F60" s="33"/>
      <c r="G60" s="30">
        <f t="shared" si="0"/>
        <v>0</v>
      </c>
    </row>
    <row r="61" spans="1:7" ht="30" x14ac:dyDescent="0.25">
      <c r="A61" s="24">
        <v>42</v>
      </c>
      <c r="B61" s="28" t="s">
        <v>50</v>
      </c>
      <c r="C61" s="34">
        <v>2</v>
      </c>
      <c r="D61" s="29" t="s">
        <v>77</v>
      </c>
      <c r="E61" s="31"/>
      <c r="F61" s="33"/>
      <c r="G61" s="30">
        <f t="shared" si="0"/>
        <v>0</v>
      </c>
    </row>
    <row r="62" spans="1:7" ht="30" x14ac:dyDescent="0.25">
      <c r="A62" s="24">
        <v>43</v>
      </c>
      <c r="B62" s="28" t="s">
        <v>51</v>
      </c>
      <c r="C62" s="34">
        <v>63</v>
      </c>
      <c r="D62" s="29" t="s">
        <v>79</v>
      </c>
      <c r="E62" s="31"/>
      <c r="F62" s="33"/>
      <c r="G62" s="30">
        <f t="shared" si="0"/>
        <v>0</v>
      </c>
    </row>
    <row r="63" spans="1:7" ht="30" x14ac:dyDescent="0.25">
      <c r="A63" s="24">
        <v>44</v>
      </c>
      <c r="B63" s="28" t="s">
        <v>52</v>
      </c>
      <c r="C63" s="34">
        <v>34</v>
      </c>
      <c r="D63" s="29" t="s">
        <v>79</v>
      </c>
      <c r="E63" s="31"/>
      <c r="F63" s="33"/>
      <c r="G63" s="30">
        <f t="shared" si="0"/>
        <v>0</v>
      </c>
    </row>
    <row r="64" spans="1:7" ht="30" x14ac:dyDescent="0.25">
      <c r="A64" s="24">
        <v>45</v>
      </c>
      <c r="B64" s="28" t="s">
        <v>53</v>
      </c>
      <c r="C64" s="34">
        <v>44</v>
      </c>
      <c r="D64" s="29" t="s">
        <v>79</v>
      </c>
      <c r="E64" s="31"/>
      <c r="F64" s="33"/>
      <c r="G64" s="30">
        <f t="shared" si="0"/>
        <v>0</v>
      </c>
    </row>
    <row r="65" spans="1:7" x14ac:dyDescent="0.25">
      <c r="A65" s="24">
        <v>46</v>
      </c>
      <c r="B65" s="28" t="s">
        <v>54</v>
      </c>
      <c r="C65" s="34">
        <v>6</v>
      </c>
      <c r="D65" s="29" t="s">
        <v>78</v>
      </c>
      <c r="E65" s="31"/>
      <c r="F65" s="33"/>
      <c r="G65" s="30">
        <f t="shared" si="0"/>
        <v>0</v>
      </c>
    </row>
    <row r="66" spans="1:7" x14ac:dyDescent="0.25">
      <c r="A66" s="24">
        <v>47</v>
      </c>
      <c r="B66" s="28" t="s">
        <v>55</v>
      </c>
      <c r="C66" s="34">
        <v>9</v>
      </c>
      <c r="D66" s="29" t="s">
        <v>78</v>
      </c>
      <c r="E66" s="31"/>
      <c r="F66" s="33"/>
      <c r="G66" s="30">
        <f t="shared" si="0"/>
        <v>0</v>
      </c>
    </row>
    <row r="67" spans="1:7" x14ac:dyDescent="0.25">
      <c r="A67" s="24">
        <v>48</v>
      </c>
      <c r="B67" s="28" t="s">
        <v>56</v>
      </c>
      <c r="C67" s="34">
        <v>3</v>
      </c>
      <c r="D67" s="29" t="s">
        <v>78</v>
      </c>
      <c r="E67" s="31"/>
      <c r="F67" s="33"/>
      <c r="G67" s="30">
        <f t="shared" si="0"/>
        <v>0</v>
      </c>
    </row>
    <row r="68" spans="1:7" x14ac:dyDescent="0.25">
      <c r="A68" s="24">
        <v>49</v>
      </c>
      <c r="B68" s="28" t="s">
        <v>57</v>
      </c>
      <c r="C68" s="34">
        <v>1</v>
      </c>
      <c r="D68" s="29" t="s">
        <v>78</v>
      </c>
      <c r="E68" s="31"/>
      <c r="F68" s="33"/>
      <c r="G68" s="30">
        <f t="shared" si="0"/>
        <v>0</v>
      </c>
    </row>
    <row r="69" spans="1:7" x14ac:dyDescent="0.25">
      <c r="A69" s="24">
        <v>50</v>
      </c>
      <c r="B69" s="28" t="s">
        <v>58</v>
      </c>
      <c r="C69" s="34">
        <v>6</v>
      </c>
      <c r="D69" s="29" t="s">
        <v>78</v>
      </c>
      <c r="E69" s="31"/>
      <c r="F69" s="33"/>
      <c r="G69" s="30">
        <f t="shared" si="0"/>
        <v>0</v>
      </c>
    </row>
    <row r="70" spans="1:7" x14ac:dyDescent="0.25">
      <c r="A70" s="24">
        <v>51</v>
      </c>
      <c r="B70" s="28" t="s">
        <v>59</v>
      </c>
      <c r="C70" s="34">
        <v>15</v>
      </c>
      <c r="D70" s="29" t="s">
        <v>78</v>
      </c>
      <c r="E70" s="31"/>
      <c r="F70" s="33"/>
      <c r="G70" s="30">
        <f t="shared" si="0"/>
        <v>0</v>
      </c>
    </row>
    <row r="71" spans="1:7" ht="30" x14ac:dyDescent="0.25">
      <c r="A71" s="24">
        <v>52</v>
      </c>
      <c r="B71" s="28" t="s">
        <v>60</v>
      </c>
      <c r="C71" s="34">
        <v>6</v>
      </c>
      <c r="D71" s="29" t="s">
        <v>77</v>
      </c>
      <c r="E71" s="31"/>
      <c r="F71" s="33"/>
      <c r="G71" s="30">
        <f t="shared" si="0"/>
        <v>0</v>
      </c>
    </row>
    <row r="72" spans="1:7" x14ac:dyDescent="0.25">
      <c r="A72" s="24">
        <v>53</v>
      </c>
      <c r="B72" s="28" t="s">
        <v>61</v>
      </c>
      <c r="C72" s="34">
        <v>4</v>
      </c>
      <c r="D72" s="29" t="s">
        <v>77</v>
      </c>
      <c r="E72" s="31"/>
      <c r="F72" s="33"/>
      <c r="G72" s="30">
        <f t="shared" si="0"/>
        <v>0</v>
      </c>
    </row>
    <row r="73" spans="1:7" x14ac:dyDescent="0.25">
      <c r="A73" s="24">
        <v>54</v>
      </c>
      <c r="B73" s="28" t="s">
        <v>62</v>
      </c>
      <c r="C73" s="34">
        <v>2</v>
      </c>
      <c r="D73" s="29" t="s">
        <v>77</v>
      </c>
      <c r="E73" s="31"/>
      <c r="F73" s="33"/>
      <c r="G73" s="30">
        <f t="shared" si="0"/>
        <v>0</v>
      </c>
    </row>
    <row r="74" spans="1:7" x14ac:dyDescent="0.25">
      <c r="A74" s="24">
        <v>55</v>
      </c>
      <c r="B74" s="28" t="s">
        <v>63</v>
      </c>
      <c r="C74" s="34">
        <v>12</v>
      </c>
      <c r="D74" s="29" t="s">
        <v>77</v>
      </c>
      <c r="E74" s="31"/>
      <c r="F74" s="33"/>
      <c r="G74" s="30">
        <f t="shared" si="0"/>
        <v>0</v>
      </c>
    </row>
    <row r="75" spans="1:7" x14ac:dyDescent="0.25">
      <c r="A75" s="24">
        <v>56</v>
      </c>
      <c r="B75" s="28" t="s">
        <v>64</v>
      </c>
      <c r="C75" s="34">
        <v>8</v>
      </c>
      <c r="D75" s="29" t="s">
        <v>77</v>
      </c>
      <c r="E75" s="31"/>
      <c r="F75" s="33"/>
      <c r="G75" s="30">
        <f t="shared" si="0"/>
        <v>0</v>
      </c>
    </row>
    <row r="76" spans="1:7" ht="30" x14ac:dyDescent="0.25">
      <c r="A76" s="24">
        <v>57</v>
      </c>
      <c r="B76" s="28" t="s">
        <v>65</v>
      </c>
      <c r="C76" s="34">
        <v>1</v>
      </c>
      <c r="D76" s="29" t="s">
        <v>77</v>
      </c>
      <c r="E76" s="31"/>
      <c r="F76" s="33"/>
      <c r="G76" s="30">
        <f t="shared" si="0"/>
        <v>0</v>
      </c>
    </row>
    <row r="77" spans="1:7" ht="30" x14ac:dyDescent="0.25">
      <c r="A77" s="24">
        <v>58</v>
      </c>
      <c r="B77" s="28" t="s">
        <v>66</v>
      </c>
      <c r="C77" s="34">
        <v>3</v>
      </c>
      <c r="D77" s="29" t="s">
        <v>77</v>
      </c>
      <c r="E77" s="31"/>
      <c r="F77" s="33"/>
      <c r="G77" s="30">
        <f t="shared" si="0"/>
        <v>0</v>
      </c>
    </row>
    <row r="78" spans="1:7" ht="30" x14ac:dyDescent="0.25">
      <c r="A78" s="24">
        <v>59</v>
      </c>
      <c r="B78" s="28" t="s">
        <v>67</v>
      </c>
      <c r="C78" s="34">
        <v>3</v>
      </c>
      <c r="D78" s="29" t="s">
        <v>77</v>
      </c>
      <c r="E78" s="31"/>
      <c r="F78" s="33"/>
      <c r="G78" s="30">
        <f t="shared" si="0"/>
        <v>0</v>
      </c>
    </row>
    <row r="79" spans="1:7" ht="30" x14ac:dyDescent="0.25">
      <c r="A79" s="24">
        <v>60</v>
      </c>
      <c r="B79" s="28" t="s">
        <v>68</v>
      </c>
      <c r="C79" s="34">
        <v>1</v>
      </c>
      <c r="D79" s="29" t="s">
        <v>77</v>
      </c>
      <c r="E79" s="31"/>
      <c r="F79" s="33"/>
      <c r="G79" s="30">
        <f t="shared" si="0"/>
        <v>0</v>
      </c>
    </row>
    <row r="80" spans="1:7" ht="30" x14ac:dyDescent="0.25">
      <c r="A80" s="24">
        <v>61</v>
      </c>
      <c r="B80" s="28" t="s">
        <v>69</v>
      </c>
      <c r="C80" s="34">
        <v>1</v>
      </c>
      <c r="D80" s="29" t="s">
        <v>77</v>
      </c>
      <c r="E80" s="31"/>
      <c r="F80" s="33"/>
      <c r="G80" s="30">
        <f t="shared" si="0"/>
        <v>0</v>
      </c>
    </row>
    <row r="81" spans="1:7" x14ac:dyDescent="0.25">
      <c r="A81" s="24">
        <v>62</v>
      </c>
      <c r="B81" s="28" t="s">
        <v>70</v>
      </c>
      <c r="C81" s="34">
        <v>1</v>
      </c>
      <c r="D81" s="29" t="s">
        <v>77</v>
      </c>
      <c r="E81" s="31"/>
      <c r="F81" s="33"/>
      <c r="G81" s="30">
        <f t="shared" si="0"/>
        <v>0</v>
      </c>
    </row>
    <row r="82" spans="1:7" x14ac:dyDescent="0.25">
      <c r="A82" s="24">
        <v>63</v>
      </c>
      <c r="B82" s="28" t="s">
        <v>71</v>
      </c>
      <c r="C82" s="34">
        <v>1</v>
      </c>
      <c r="D82" s="29" t="s">
        <v>77</v>
      </c>
      <c r="E82" s="31"/>
      <c r="F82" s="33"/>
      <c r="G82" s="30">
        <f t="shared" si="0"/>
        <v>0</v>
      </c>
    </row>
    <row r="83" spans="1:7" x14ac:dyDescent="0.25">
      <c r="A83" s="24">
        <v>64</v>
      </c>
      <c r="B83" s="28" t="s">
        <v>72</v>
      </c>
      <c r="C83" s="34">
        <v>16</v>
      </c>
      <c r="D83" s="29" t="s">
        <v>77</v>
      </c>
      <c r="E83" s="31"/>
      <c r="F83" s="33"/>
      <c r="G83" s="30">
        <f t="shared" si="0"/>
        <v>0</v>
      </c>
    </row>
    <row r="84" spans="1:7" x14ac:dyDescent="0.25">
      <c r="A84" s="24">
        <v>65</v>
      </c>
      <c r="B84" s="28" t="s">
        <v>73</v>
      </c>
      <c r="C84" s="34">
        <v>2</v>
      </c>
      <c r="D84" s="29" t="s">
        <v>77</v>
      </c>
      <c r="E84" s="31"/>
      <c r="F84" s="33"/>
      <c r="G84" s="30">
        <f t="shared" si="0"/>
        <v>0</v>
      </c>
    </row>
    <row r="85" spans="1:7" ht="30" x14ac:dyDescent="0.25">
      <c r="A85" s="24">
        <v>66</v>
      </c>
      <c r="B85" s="28" t="s">
        <v>125</v>
      </c>
      <c r="C85" s="34">
        <v>1</v>
      </c>
      <c r="D85" s="29" t="s">
        <v>77</v>
      </c>
      <c r="E85" s="31"/>
      <c r="F85" s="33"/>
      <c r="G85" s="30">
        <f t="shared" ref="G85:G131" si="1">F85*C85</f>
        <v>0</v>
      </c>
    </row>
    <row r="86" spans="1:7" ht="30" x14ac:dyDescent="0.25">
      <c r="A86" s="24">
        <v>67</v>
      </c>
      <c r="B86" s="28" t="s">
        <v>126</v>
      </c>
      <c r="C86" s="34">
        <v>3</v>
      </c>
      <c r="D86" s="29" t="s">
        <v>77</v>
      </c>
      <c r="E86" s="31"/>
      <c r="F86" s="33"/>
      <c r="G86" s="30">
        <f t="shared" si="1"/>
        <v>0</v>
      </c>
    </row>
    <row r="87" spans="1:7" ht="30" x14ac:dyDescent="0.25">
      <c r="A87" s="24">
        <v>68</v>
      </c>
      <c r="B87" s="28" t="s">
        <v>127</v>
      </c>
      <c r="C87" s="34">
        <v>1</v>
      </c>
      <c r="D87" s="29" t="s">
        <v>77</v>
      </c>
      <c r="E87" s="31"/>
      <c r="F87" s="33"/>
      <c r="G87" s="30">
        <f t="shared" si="1"/>
        <v>0</v>
      </c>
    </row>
    <row r="88" spans="1:7" ht="30" x14ac:dyDescent="0.25">
      <c r="A88" s="24">
        <v>69</v>
      </c>
      <c r="B88" s="28" t="s">
        <v>128</v>
      </c>
      <c r="C88" s="34">
        <v>1</v>
      </c>
      <c r="D88" s="29" t="s">
        <v>77</v>
      </c>
      <c r="E88" s="31"/>
      <c r="F88" s="33"/>
      <c r="G88" s="30">
        <f t="shared" si="1"/>
        <v>0</v>
      </c>
    </row>
    <row r="89" spans="1:7" ht="30" x14ac:dyDescent="0.25">
      <c r="A89" s="24">
        <v>70</v>
      </c>
      <c r="B89" s="28" t="s">
        <v>74</v>
      </c>
      <c r="C89" s="34">
        <v>17</v>
      </c>
      <c r="D89" s="29" t="s">
        <v>77</v>
      </c>
      <c r="E89" s="31"/>
      <c r="F89" s="33"/>
      <c r="G89" s="30">
        <f t="shared" si="1"/>
        <v>0</v>
      </c>
    </row>
    <row r="90" spans="1:7" ht="30" x14ac:dyDescent="0.25">
      <c r="A90" s="24">
        <v>71</v>
      </c>
      <c r="B90" s="28" t="s">
        <v>75</v>
      </c>
      <c r="C90" s="34">
        <v>6</v>
      </c>
      <c r="D90" s="29" t="s">
        <v>77</v>
      </c>
      <c r="E90" s="31"/>
      <c r="F90" s="33"/>
      <c r="G90" s="30">
        <f t="shared" si="1"/>
        <v>0</v>
      </c>
    </row>
    <row r="91" spans="1:7" ht="30" x14ac:dyDescent="0.25">
      <c r="A91" s="24">
        <v>72</v>
      </c>
      <c r="B91" s="28" t="s">
        <v>76</v>
      </c>
      <c r="C91" s="34">
        <v>39</v>
      </c>
      <c r="D91" s="29" t="s">
        <v>77</v>
      </c>
      <c r="E91" s="31"/>
      <c r="F91" s="33"/>
      <c r="G91" s="30">
        <f t="shared" si="1"/>
        <v>0</v>
      </c>
    </row>
    <row r="92" spans="1:7" x14ac:dyDescent="0.25">
      <c r="A92" s="24">
        <v>73</v>
      </c>
      <c r="B92" s="28" t="s">
        <v>102</v>
      </c>
      <c r="C92" s="34">
        <v>1</v>
      </c>
      <c r="D92" s="29" t="s">
        <v>101</v>
      </c>
      <c r="E92" s="31"/>
      <c r="F92" s="33"/>
      <c r="G92" s="30">
        <f t="shared" si="1"/>
        <v>0</v>
      </c>
    </row>
    <row r="93" spans="1:7" x14ac:dyDescent="0.25">
      <c r="A93" s="24">
        <v>74</v>
      </c>
      <c r="B93" s="28" t="s">
        <v>103</v>
      </c>
      <c r="C93" s="34">
        <v>1</v>
      </c>
      <c r="D93" s="29" t="s">
        <v>104</v>
      </c>
      <c r="E93" s="31"/>
      <c r="F93" s="33"/>
      <c r="G93" s="30">
        <f t="shared" si="1"/>
        <v>0</v>
      </c>
    </row>
    <row r="94" spans="1:7" x14ac:dyDescent="0.25">
      <c r="A94" s="24">
        <v>75</v>
      </c>
      <c r="B94" s="28" t="s">
        <v>105</v>
      </c>
      <c r="C94" s="34">
        <v>1</v>
      </c>
      <c r="D94" s="29" t="s">
        <v>104</v>
      </c>
      <c r="E94" s="31"/>
      <c r="F94" s="33"/>
      <c r="G94" s="30">
        <f t="shared" si="1"/>
        <v>0</v>
      </c>
    </row>
    <row r="95" spans="1:7" x14ac:dyDescent="0.25">
      <c r="A95" s="24">
        <v>76</v>
      </c>
      <c r="B95" s="28" t="s">
        <v>106</v>
      </c>
      <c r="C95" s="34">
        <v>1</v>
      </c>
      <c r="D95" s="29" t="s">
        <v>101</v>
      </c>
      <c r="E95" s="31"/>
      <c r="F95" s="33"/>
      <c r="G95" s="30">
        <f t="shared" si="1"/>
        <v>0</v>
      </c>
    </row>
    <row r="96" spans="1:7" x14ac:dyDescent="0.25">
      <c r="A96" s="24">
        <v>77</v>
      </c>
      <c r="B96" s="28" t="s">
        <v>107</v>
      </c>
      <c r="C96" s="34">
        <v>2</v>
      </c>
      <c r="D96" s="29" t="s">
        <v>104</v>
      </c>
      <c r="E96" s="31"/>
      <c r="F96" s="33"/>
      <c r="G96" s="30">
        <f t="shared" si="1"/>
        <v>0</v>
      </c>
    </row>
    <row r="97" spans="1:7" x14ac:dyDescent="0.25">
      <c r="A97" s="24">
        <v>78</v>
      </c>
      <c r="B97" s="28" t="s">
        <v>108</v>
      </c>
      <c r="C97" s="34">
        <v>1</v>
      </c>
      <c r="D97" s="29" t="s">
        <v>101</v>
      </c>
      <c r="E97" s="31"/>
      <c r="F97" s="33"/>
      <c r="G97" s="30">
        <f t="shared" si="1"/>
        <v>0</v>
      </c>
    </row>
    <row r="98" spans="1:7" x14ac:dyDescent="0.25">
      <c r="A98" s="24">
        <v>79</v>
      </c>
      <c r="B98" s="28" t="s">
        <v>109</v>
      </c>
      <c r="C98" s="34">
        <v>1</v>
      </c>
      <c r="D98" s="29" t="s">
        <v>101</v>
      </c>
      <c r="E98" s="31"/>
      <c r="F98" s="33"/>
      <c r="G98" s="30">
        <f t="shared" si="1"/>
        <v>0</v>
      </c>
    </row>
    <row r="99" spans="1:7" x14ac:dyDescent="0.25">
      <c r="A99" s="24">
        <v>80</v>
      </c>
      <c r="B99" s="28" t="s">
        <v>110</v>
      </c>
      <c r="C99" s="34">
        <v>1</v>
      </c>
      <c r="D99" s="29" t="s">
        <v>101</v>
      </c>
      <c r="E99" s="31"/>
      <c r="F99" s="33"/>
      <c r="G99" s="30">
        <f t="shared" si="1"/>
        <v>0</v>
      </c>
    </row>
    <row r="100" spans="1:7" x14ac:dyDescent="0.25">
      <c r="A100" s="24">
        <v>81</v>
      </c>
      <c r="B100" s="28" t="s">
        <v>111</v>
      </c>
      <c r="C100" s="34">
        <v>1</v>
      </c>
      <c r="D100" s="29" t="s">
        <v>101</v>
      </c>
      <c r="E100" s="31"/>
      <c r="F100" s="33"/>
      <c r="G100" s="30">
        <f t="shared" si="1"/>
        <v>0</v>
      </c>
    </row>
    <row r="101" spans="1:7" x14ac:dyDescent="0.25">
      <c r="A101" s="24">
        <v>82</v>
      </c>
      <c r="B101" s="28" t="s">
        <v>112</v>
      </c>
      <c r="C101" s="34">
        <v>1</v>
      </c>
      <c r="D101" s="29" t="s">
        <v>101</v>
      </c>
      <c r="E101" s="31"/>
      <c r="F101" s="33"/>
      <c r="G101" s="30">
        <f t="shared" si="1"/>
        <v>0</v>
      </c>
    </row>
    <row r="102" spans="1:7" x14ac:dyDescent="0.25">
      <c r="A102" s="24">
        <v>83</v>
      </c>
      <c r="B102" s="28" t="s">
        <v>113</v>
      </c>
      <c r="C102" s="34">
        <v>1</v>
      </c>
      <c r="D102" s="29" t="s">
        <v>104</v>
      </c>
      <c r="E102" s="31"/>
      <c r="F102" s="33"/>
      <c r="G102" s="30">
        <f t="shared" si="1"/>
        <v>0</v>
      </c>
    </row>
    <row r="103" spans="1:7" x14ac:dyDescent="0.25">
      <c r="A103" s="24">
        <v>84</v>
      </c>
      <c r="B103" s="28" t="s">
        <v>114</v>
      </c>
      <c r="C103" s="34">
        <v>1</v>
      </c>
      <c r="D103" s="29" t="s">
        <v>104</v>
      </c>
      <c r="E103" s="31"/>
      <c r="F103" s="33"/>
      <c r="G103" s="30">
        <f t="shared" si="1"/>
        <v>0</v>
      </c>
    </row>
    <row r="104" spans="1:7" x14ac:dyDescent="0.25">
      <c r="A104" s="24">
        <v>85</v>
      </c>
      <c r="B104" s="28" t="s">
        <v>115</v>
      </c>
      <c r="C104" s="34">
        <v>1</v>
      </c>
      <c r="D104" s="29" t="s">
        <v>104</v>
      </c>
      <c r="E104" s="31"/>
      <c r="F104" s="33"/>
      <c r="G104" s="30">
        <f t="shared" si="1"/>
        <v>0</v>
      </c>
    </row>
    <row r="105" spans="1:7" x14ac:dyDescent="0.25">
      <c r="A105" s="24">
        <v>86</v>
      </c>
      <c r="B105" s="28" t="s">
        <v>116</v>
      </c>
      <c r="C105" s="34">
        <v>1</v>
      </c>
      <c r="D105" s="29" t="s">
        <v>104</v>
      </c>
      <c r="E105" s="31"/>
      <c r="F105" s="33"/>
      <c r="G105" s="30">
        <f t="shared" si="1"/>
        <v>0</v>
      </c>
    </row>
    <row r="106" spans="1:7" x14ac:dyDescent="0.25">
      <c r="A106" s="24">
        <v>87</v>
      </c>
      <c r="B106" s="28" t="s">
        <v>129</v>
      </c>
      <c r="C106" s="34">
        <v>1</v>
      </c>
      <c r="D106" s="29" t="s">
        <v>104</v>
      </c>
      <c r="E106" s="31"/>
      <c r="F106" s="33"/>
      <c r="G106" s="30">
        <f t="shared" si="1"/>
        <v>0</v>
      </c>
    </row>
    <row r="107" spans="1:7" x14ac:dyDescent="0.25">
      <c r="A107" s="24">
        <v>88</v>
      </c>
      <c r="B107" s="28" t="s">
        <v>117</v>
      </c>
      <c r="C107" s="34">
        <v>1</v>
      </c>
      <c r="D107" s="29" t="s">
        <v>104</v>
      </c>
      <c r="E107" s="31"/>
      <c r="F107" s="33"/>
      <c r="G107" s="30">
        <f t="shared" si="1"/>
        <v>0</v>
      </c>
    </row>
    <row r="108" spans="1:7" x14ac:dyDescent="0.25">
      <c r="A108" s="24">
        <v>89</v>
      </c>
      <c r="B108" s="28" t="s">
        <v>130</v>
      </c>
      <c r="C108" s="34">
        <v>1</v>
      </c>
      <c r="D108" s="29" t="s">
        <v>104</v>
      </c>
      <c r="E108" s="31"/>
      <c r="F108" s="33"/>
      <c r="G108" s="30">
        <f t="shared" si="1"/>
        <v>0</v>
      </c>
    </row>
    <row r="109" spans="1:7" x14ac:dyDescent="0.25">
      <c r="A109" s="24">
        <v>90</v>
      </c>
      <c r="B109" s="28" t="s">
        <v>131</v>
      </c>
      <c r="C109" s="34">
        <v>1</v>
      </c>
      <c r="D109" s="29" t="s">
        <v>104</v>
      </c>
      <c r="E109" s="31"/>
      <c r="F109" s="33"/>
      <c r="G109" s="30">
        <f t="shared" si="1"/>
        <v>0</v>
      </c>
    </row>
    <row r="110" spans="1:7" x14ac:dyDescent="0.25">
      <c r="A110" s="24">
        <v>91</v>
      </c>
      <c r="B110" s="28" t="s">
        <v>80</v>
      </c>
      <c r="C110" s="34">
        <v>141</v>
      </c>
      <c r="D110" s="29" t="s">
        <v>79</v>
      </c>
      <c r="E110" s="31"/>
      <c r="F110" s="33"/>
      <c r="G110" s="30">
        <f t="shared" si="1"/>
        <v>0</v>
      </c>
    </row>
    <row r="111" spans="1:7" x14ac:dyDescent="0.25">
      <c r="A111" s="24">
        <v>92</v>
      </c>
      <c r="B111" s="28" t="s">
        <v>81</v>
      </c>
      <c r="C111" s="34">
        <v>49</v>
      </c>
      <c r="D111" s="29" t="s">
        <v>79</v>
      </c>
      <c r="E111" s="31"/>
      <c r="F111" s="33"/>
      <c r="G111" s="30">
        <f t="shared" si="1"/>
        <v>0</v>
      </c>
    </row>
    <row r="112" spans="1:7" x14ac:dyDescent="0.25">
      <c r="A112" s="24">
        <v>93</v>
      </c>
      <c r="B112" s="28" t="s">
        <v>82</v>
      </c>
      <c r="C112" s="34">
        <v>14</v>
      </c>
      <c r="D112" s="29" t="s">
        <v>79</v>
      </c>
      <c r="E112" s="31"/>
      <c r="F112" s="33"/>
      <c r="G112" s="30">
        <f t="shared" si="1"/>
        <v>0</v>
      </c>
    </row>
    <row r="113" spans="1:7" x14ac:dyDescent="0.25">
      <c r="A113" s="24">
        <v>94</v>
      </c>
      <c r="B113" s="28" t="s">
        <v>83</v>
      </c>
      <c r="C113" s="34">
        <v>7</v>
      </c>
      <c r="D113" s="29" t="s">
        <v>79</v>
      </c>
      <c r="E113" s="31"/>
      <c r="F113" s="33"/>
      <c r="G113" s="30">
        <f t="shared" si="1"/>
        <v>0</v>
      </c>
    </row>
    <row r="114" spans="1:7" x14ac:dyDescent="0.25">
      <c r="A114" s="24">
        <v>95</v>
      </c>
      <c r="B114" s="28" t="s">
        <v>84</v>
      </c>
      <c r="C114" s="34">
        <v>5.6</v>
      </c>
      <c r="D114" s="29" t="s">
        <v>79</v>
      </c>
      <c r="E114" s="31"/>
      <c r="F114" s="33"/>
      <c r="G114" s="30">
        <f t="shared" si="1"/>
        <v>0</v>
      </c>
    </row>
    <row r="115" spans="1:7" x14ac:dyDescent="0.25">
      <c r="A115" s="24">
        <v>96</v>
      </c>
      <c r="B115" s="28" t="s">
        <v>85</v>
      </c>
      <c r="C115" s="34">
        <v>13</v>
      </c>
      <c r="D115" s="29" t="s">
        <v>79</v>
      </c>
      <c r="E115" s="31"/>
      <c r="F115" s="33"/>
      <c r="G115" s="30">
        <f t="shared" si="1"/>
        <v>0</v>
      </c>
    </row>
    <row r="116" spans="1:7" x14ac:dyDescent="0.25">
      <c r="A116" s="24">
        <v>97</v>
      </c>
      <c r="B116" s="28" t="s">
        <v>86</v>
      </c>
      <c r="C116" s="34">
        <v>22</v>
      </c>
      <c r="D116" s="29" t="s">
        <v>79</v>
      </c>
      <c r="E116" s="31"/>
      <c r="F116" s="33"/>
      <c r="G116" s="30">
        <f t="shared" si="1"/>
        <v>0</v>
      </c>
    </row>
    <row r="117" spans="1:7" x14ac:dyDescent="0.25">
      <c r="A117" s="24">
        <v>98</v>
      </c>
      <c r="B117" s="28" t="s">
        <v>87</v>
      </c>
      <c r="C117" s="34">
        <v>22</v>
      </c>
      <c r="D117" s="29" t="s">
        <v>79</v>
      </c>
      <c r="E117" s="31"/>
      <c r="F117" s="33"/>
      <c r="G117" s="30">
        <f t="shared" si="1"/>
        <v>0</v>
      </c>
    </row>
    <row r="118" spans="1:7" x14ac:dyDescent="0.25">
      <c r="A118" s="24">
        <v>99</v>
      </c>
      <c r="B118" s="28" t="s">
        <v>88</v>
      </c>
      <c r="C118" s="34">
        <v>1</v>
      </c>
      <c r="D118" s="29" t="s">
        <v>99</v>
      </c>
      <c r="E118" s="31"/>
      <c r="F118" s="33"/>
      <c r="G118" s="30">
        <f t="shared" si="1"/>
        <v>0</v>
      </c>
    </row>
    <row r="119" spans="1:7" x14ac:dyDescent="0.25">
      <c r="A119" s="24">
        <v>100</v>
      </c>
      <c r="B119" s="28" t="s">
        <v>89</v>
      </c>
      <c r="C119" s="34">
        <v>1</v>
      </c>
      <c r="D119" s="29" t="s">
        <v>99</v>
      </c>
      <c r="E119" s="31"/>
      <c r="F119" s="33"/>
      <c r="G119" s="30">
        <f t="shared" si="1"/>
        <v>0</v>
      </c>
    </row>
    <row r="120" spans="1:7" ht="30" x14ac:dyDescent="0.25">
      <c r="A120" s="24">
        <v>101</v>
      </c>
      <c r="B120" s="28" t="s">
        <v>90</v>
      </c>
      <c r="C120" s="34">
        <v>70</v>
      </c>
      <c r="D120" s="29" t="s">
        <v>79</v>
      </c>
      <c r="E120" s="31"/>
      <c r="F120" s="33"/>
      <c r="G120" s="30">
        <f t="shared" si="1"/>
        <v>0</v>
      </c>
    </row>
    <row r="121" spans="1:7" x14ac:dyDescent="0.25">
      <c r="A121" s="24">
        <v>102</v>
      </c>
      <c r="B121" s="28" t="s">
        <v>91</v>
      </c>
      <c r="C121" s="34">
        <v>70</v>
      </c>
      <c r="D121" s="29" t="s">
        <v>79</v>
      </c>
      <c r="E121" s="31"/>
      <c r="F121" s="33"/>
      <c r="G121" s="30">
        <f t="shared" si="1"/>
        <v>0</v>
      </c>
    </row>
    <row r="122" spans="1:7" ht="30" x14ac:dyDescent="0.25">
      <c r="A122" s="24">
        <v>103</v>
      </c>
      <c r="B122" s="28" t="s">
        <v>92</v>
      </c>
      <c r="C122" s="34">
        <v>71</v>
      </c>
      <c r="D122" s="29" t="s">
        <v>79</v>
      </c>
      <c r="E122" s="31"/>
      <c r="F122" s="33"/>
      <c r="G122" s="30">
        <f t="shared" si="1"/>
        <v>0</v>
      </c>
    </row>
    <row r="123" spans="1:7" x14ac:dyDescent="0.25">
      <c r="A123" s="24">
        <v>104</v>
      </c>
      <c r="B123" s="28" t="s">
        <v>93</v>
      </c>
      <c r="C123" s="34">
        <v>71</v>
      </c>
      <c r="D123" s="29" t="s">
        <v>79</v>
      </c>
      <c r="E123" s="31"/>
      <c r="F123" s="33"/>
      <c r="G123" s="30">
        <f t="shared" si="1"/>
        <v>0</v>
      </c>
    </row>
    <row r="124" spans="1:7" x14ac:dyDescent="0.25">
      <c r="A124" s="24">
        <v>105</v>
      </c>
      <c r="B124" s="28" t="s">
        <v>94</v>
      </c>
      <c r="C124" s="34">
        <v>6</v>
      </c>
      <c r="D124" s="29" t="s">
        <v>99</v>
      </c>
      <c r="E124" s="31"/>
      <c r="F124" s="33"/>
      <c r="G124" s="30">
        <f t="shared" si="1"/>
        <v>0</v>
      </c>
    </row>
    <row r="125" spans="1:7" x14ac:dyDescent="0.25">
      <c r="A125" s="24">
        <v>106</v>
      </c>
      <c r="B125" s="28" t="s">
        <v>95</v>
      </c>
      <c r="C125" s="34">
        <v>72</v>
      </c>
      <c r="D125" s="29" t="s">
        <v>100</v>
      </c>
      <c r="E125" s="31"/>
      <c r="F125" s="33"/>
      <c r="G125" s="30">
        <f t="shared" si="1"/>
        <v>0</v>
      </c>
    </row>
    <row r="126" spans="1:7" x14ac:dyDescent="0.25">
      <c r="A126" s="24">
        <v>107</v>
      </c>
      <c r="B126" s="28" t="s">
        <v>96</v>
      </c>
      <c r="C126" s="34">
        <v>6</v>
      </c>
      <c r="D126" s="29" t="s">
        <v>99</v>
      </c>
      <c r="E126" s="31"/>
      <c r="F126" s="33"/>
      <c r="G126" s="30">
        <f t="shared" si="1"/>
        <v>0</v>
      </c>
    </row>
    <row r="127" spans="1:7" x14ac:dyDescent="0.25">
      <c r="A127" s="24">
        <v>108</v>
      </c>
      <c r="B127" s="28" t="s">
        <v>97</v>
      </c>
      <c r="C127" s="34">
        <v>1</v>
      </c>
      <c r="D127" s="29" t="s">
        <v>99</v>
      </c>
      <c r="E127" s="31"/>
      <c r="F127" s="33"/>
      <c r="G127" s="30">
        <f t="shared" si="1"/>
        <v>0</v>
      </c>
    </row>
    <row r="128" spans="1:7" x14ac:dyDescent="0.25">
      <c r="A128" s="24">
        <v>109</v>
      </c>
      <c r="B128" s="28" t="s">
        <v>98</v>
      </c>
      <c r="C128" s="34">
        <v>1</v>
      </c>
      <c r="D128" s="29" t="s">
        <v>99</v>
      </c>
      <c r="E128" s="31"/>
      <c r="F128" s="33"/>
      <c r="G128" s="30">
        <f t="shared" si="1"/>
        <v>0</v>
      </c>
    </row>
    <row r="129" spans="1:7" x14ac:dyDescent="0.25">
      <c r="A129" s="24">
        <v>110</v>
      </c>
      <c r="B129" s="28" t="s">
        <v>132</v>
      </c>
      <c r="C129" s="34">
        <v>1</v>
      </c>
      <c r="D129" s="29" t="s">
        <v>104</v>
      </c>
      <c r="E129" s="31"/>
      <c r="F129" s="33"/>
      <c r="G129" s="30">
        <f t="shared" si="1"/>
        <v>0</v>
      </c>
    </row>
    <row r="130" spans="1:7" x14ac:dyDescent="0.25">
      <c r="A130" s="24">
        <v>111</v>
      </c>
      <c r="B130" s="28" t="s">
        <v>133</v>
      </c>
      <c r="C130" s="34">
        <v>2</v>
      </c>
      <c r="D130" s="29" t="s">
        <v>101</v>
      </c>
      <c r="E130" s="31"/>
      <c r="F130" s="33"/>
      <c r="G130" s="30">
        <f t="shared" si="1"/>
        <v>0</v>
      </c>
    </row>
    <row r="131" spans="1:7" x14ac:dyDescent="0.25">
      <c r="A131" s="24">
        <v>112</v>
      </c>
      <c r="B131" s="28" t="s">
        <v>138</v>
      </c>
      <c r="C131" s="34">
        <v>1</v>
      </c>
      <c r="D131" s="29" t="s">
        <v>104</v>
      </c>
      <c r="E131" s="31"/>
      <c r="F131" s="33"/>
      <c r="G131" s="30">
        <f t="shared" si="1"/>
        <v>0</v>
      </c>
    </row>
    <row r="132" spans="1:7" ht="15.75" x14ac:dyDescent="0.25">
      <c r="A132" s="27"/>
      <c r="B132" s="36" t="s">
        <v>134</v>
      </c>
      <c r="C132" s="36"/>
      <c r="D132" s="36"/>
      <c r="E132" s="36"/>
      <c r="F132" s="36"/>
      <c r="G132" s="37">
        <f>SUM(G20:G131)</f>
        <v>0</v>
      </c>
    </row>
    <row r="133" spans="1:7" ht="15.75" x14ac:dyDescent="0.25">
      <c r="A133" s="39"/>
      <c r="B133" s="40" t="s">
        <v>139</v>
      </c>
      <c r="C133" s="40"/>
      <c r="D133" s="40"/>
      <c r="E133" s="40"/>
      <c r="F133" s="40"/>
      <c r="G133" s="41">
        <f>G132*1.2</f>
        <v>0</v>
      </c>
    </row>
    <row r="134" spans="1:7" x14ac:dyDescent="0.25">
      <c r="G134"/>
    </row>
    <row r="135" spans="1:7" x14ac:dyDescent="0.25">
      <c r="G135"/>
    </row>
    <row r="136" spans="1:7" x14ac:dyDescent="0.25">
      <c r="G136"/>
    </row>
    <row r="137" spans="1:7" x14ac:dyDescent="0.25">
      <c r="G137"/>
    </row>
    <row r="138" spans="1:7" x14ac:dyDescent="0.25">
      <c r="G138"/>
    </row>
    <row r="139" spans="1:7" x14ac:dyDescent="0.25">
      <c r="G139"/>
    </row>
    <row r="140" spans="1:7" x14ac:dyDescent="0.25">
      <c r="G140"/>
    </row>
    <row r="141" spans="1:7" x14ac:dyDescent="0.25">
      <c r="G141"/>
    </row>
  </sheetData>
  <mergeCells count="1">
    <mergeCell ref="C16:G16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2022-05-30T15:30:51Z</dcterms:modified>
</cp:coreProperties>
</file>